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1580"/>
  </bookViews>
  <sheets>
    <sheet name="Foglio1" sheetId="1" r:id="rId1"/>
    <sheet name="Foglio2" sheetId="2" r:id="rId2"/>
    <sheet name="Foglio3" sheetId="3" r:id="rId3"/>
  </sheets>
  <definedNames>
    <definedName name="_Hlk77837466" localSheetId="0">Foglio1!$A$1</definedName>
    <definedName name="_xlnm.Print_Area" localSheetId="0">Foglio1!$A$3:$J$53</definedName>
  </definedNames>
  <calcPr calcId="162913"/>
</workbook>
</file>

<file path=xl/calcChain.xml><?xml version="1.0" encoding="utf-8"?>
<calcChain xmlns="http://schemas.openxmlformats.org/spreadsheetml/2006/main">
  <c r="J8" i="1" l="1"/>
  <c r="J7" i="1"/>
  <c r="H15" i="1"/>
  <c r="H7" i="1" l="1"/>
  <c r="H8" i="1"/>
  <c r="H10" i="1" l="1"/>
  <c r="J14" i="1"/>
  <c r="J13" i="1"/>
  <c r="J12" i="1"/>
  <c r="J11" i="1"/>
  <c r="J10" i="1"/>
  <c r="J9" i="1"/>
  <c r="J5" i="1"/>
  <c r="J15" i="1" l="1"/>
  <c r="H12" i="1" l="1"/>
  <c r="H13" i="1" l="1"/>
  <c r="H11" i="1"/>
  <c r="H14" i="1"/>
  <c r="H9" i="1" l="1"/>
  <c r="H5" i="1" l="1"/>
</calcChain>
</file>

<file path=xl/sharedStrings.xml><?xml version="1.0" encoding="utf-8"?>
<sst xmlns="http://schemas.openxmlformats.org/spreadsheetml/2006/main" count="32" uniqueCount="32">
  <si>
    <t xml:space="preserve">  Articolo</t>
  </si>
  <si>
    <t>CIG</t>
  </si>
  <si>
    <t>Prezzo Complessivo a base d'asta</t>
  </si>
  <si>
    <t>Prezzo Complessivo Offerto</t>
  </si>
  <si>
    <t>Lotto 1</t>
  </si>
  <si>
    <t>BASE D'ASTA COMPLESSIVA</t>
  </si>
  <si>
    <t>Il Legale Rappresentante</t>
  </si>
  <si>
    <t>(firmato Digitalmente)</t>
  </si>
  <si>
    <t>Campi di compilazione a cura del concorrente</t>
  </si>
  <si>
    <t>Codice Prodotto</t>
  </si>
  <si>
    <t>RICHIESTA DI OFFERTA (RDO) SUL MEPA PER LA CONCLUSIONE DI UN ACCORDO QUADRO, CON UNICO OPERATORE ECONOMICO, PER L’AFFIDAMENTO DELLA FORNITURA IN OPERA DI VENEZIANE, TENDE E ZANZARIERE IN FABBISOGNO ALLE UNITÀ OPERATIVE DELL’AZIENDA SANITARIA LOCALE DI MATERA</t>
  </si>
  <si>
    <t>Fornitura Tenda a bande verticali con tessuto ignifugo in classe 1</t>
  </si>
  <si>
    <t>Prezzo a mq ml</t>
  </si>
  <si>
    <t>a</t>
  </si>
  <si>
    <t>b</t>
  </si>
  <si>
    <t>c</t>
  </si>
  <si>
    <t>d</t>
  </si>
  <si>
    <t>e</t>
  </si>
  <si>
    <t>f</t>
  </si>
  <si>
    <t>g</t>
  </si>
  <si>
    <t>h</t>
  </si>
  <si>
    <t>tenda (PREZZO A MQ)</t>
  </si>
  <si>
    <t>binario (PREZZO A ML)</t>
  </si>
  <si>
    <t>Fornitura  Tenda a Pannelli larghi, completa di binario e tessuto ignifugo in classe 1 (PREZZO A MQ)</t>
  </si>
  <si>
    <t>Fornitura Zanzariera ad avvolgimento a molla, scorrimento orizzontale e chiusura magnetica (PREZZO A MQ)</t>
  </si>
  <si>
    <t>Fornitura Zanzariera ad avvolgimento a molla, scorrimento verticale (PREZZO A MQ)</t>
  </si>
  <si>
    <t>Montaggio di tende, veneziane e zanzariere (A PEZZO)</t>
  </si>
  <si>
    <t>Fornitura Tenda Veneziane in alluminio verniciato da circa mm. 25. (PREZZO A MQ)</t>
  </si>
  <si>
    <t>Quantità Stimata</t>
  </si>
  <si>
    <t>Prezzo a mq o ml Offerto</t>
  </si>
  <si>
    <t>Fornitura Tenda in tessuto morbido  CS Trevira Ignifugo in 100% Cotone IDH, in classe 1 (PREZZO A MQ)</t>
  </si>
  <si>
    <t>Fornitura Tenda in tessuto morbido Trevira Ignifugo in 100% Cotone IDH Antibatterico in classe 1 (PREZZO A MQ)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</si>
</sst>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&quot;€&quot;"/>
    <numFmt numFmtId="165" formatCode="#,##0.00\ _€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0" xfId="0" applyFont="1" applyBorder="1" applyAlignment="1" applyProtection="1">
      <alignment horizontal="center" vertical="center" wrapText="1"/>
      <protection locked="0"/>
    </xf>
    <xf numFmtId="49" fontId="0" fillId="0" borderId="0" xfId="0" applyNumberFormat="1" applyFont="1" applyBorder="1" applyAlignment="1" applyProtection="1">
      <alignment horizontal="left" vertical="center" wrapText="1"/>
      <protection locked="0"/>
    </xf>
    <xf numFmtId="0" fontId="0" fillId="0" borderId="0" xfId="0" applyBorder="1" applyAlignment="1" applyProtection="1">
      <alignment horizontal="center" vertical="center" wrapText="1"/>
      <protection locked="0"/>
    </xf>
    <xf numFmtId="0" fontId="0" fillId="0" borderId="0" xfId="0" applyFont="1" applyBorder="1" applyAlignment="1" applyProtection="1">
      <alignment vertical="center" wrapText="1"/>
      <protection locked="0"/>
    </xf>
    <xf numFmtId="0" fontId="0" fillId="0" borderId="1" xfId="0" applyFont="1" applyBorder="1" applyAlignment="1" applyProtection="1">
      <alignment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165" fontId="0" fillId="0" borderId="1" xfId="0" applyNumberFormat="1" applyBorder="1" applyAlignment="1" applyProtection="1">
      <alignment vertical="center" wrapText="1"/>
      <protection locked="0"/>
    </xf>
    <xf numFmtId="0" fontId="3" fillId="0" borderId="0" xfId="0" applyFont="1" applyBorder="1" applyAlignment="1" applyProtection="1">
      <alignment horizontal="center" vertical="center" wrapText="1"/>
      <protection locked="0"/>
    </xf>
    <xf numFmtId="0" fontId="0" fillId="0" borderId="0" xfId="0" applyBorder="1" applyAlignment="1" applyProtection="1">
      <alignment horizontal="left" vertical="center" wrapText="1"/>
      <protection locked="0"/>
    </xf>
    <xf numFmtId="0" fontId="0" fillId="0" borderId="0" xfId="0" applyBorder="1" applyAlignment="1" applyProtection="1">
      <alignment horizontal="left"/>
      <protection locked="0"/>
    </xf>
    <xf numFmtId="49" fontId="0" fillId="0" borderId="1" xfId="0" applyNumberFormat="1" applyFont="1" applyBorder="1" applyAlignment="1" applyProtection="1">
      <alignment horizontal="left" vertical="center" wrapText="1"/>
    </xf>
    <xf numFmtId="3" fontId="0" fillId="0" borderId="1" xfId="0" applyNumberFormat="1" applyFont="1" applyFill="1" applyBorder="1" applyAlignment="1" applyProtection="1">
      <alignment horizontal="center" vertical="center" wrapText="1"/>
    </xf>
    <xf numFmtId="164" fontId="0" fillId="0" borderId="1" xfId="0" applyNumberFormat="1" applyBorder="1" applyAlignment="1" applyProtection="1">
      <alignment horizontal="center" vertical="center" wrapText="1"/>
    </xf>
    <xf numFmtId="165" fontId="0" fillId="0" borderId="4" xfId="0" applyNumberFormat="1" applyFont="1" applyBorder="1" applyAlignment="1" applyProtection="1">
      <alignment vertical="center" wrapText="1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horizontal="center" vertic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 wrapText="1"/>
      <protection locked="0"/>
    </xf>
    <xf numFmtId="49" fontId="0" fillId="0" borderId="11" xfId="0" applyNumberFormat="1" applyFont="1" applyBorder="1" applyAlignment="1" applyProtection="1">
      <alignment horizontal="center" vertical="center" wrapText="1"/>
    </xf>
    <xf numFmtId="49" fontId="0" fillId="0" borderId="2" xfId="0" applyNumberFormat="1" applyFont="1" applyBorder="1" applyAlignment="1" applyProtection="1">
      <alignment horizontal="left" vertical="center" wrapText="1"/>
    </xf>
    <xf numFmtId="3" fontId="0" fillId="0" borderId="2" xfId="0" applyNumberFormat="1" applyFont="1" applyFill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 wrapText="1"/>
      <protection locked="0"/>
    </xf>
    <xf numFmtId="164" fontId="0" fillId="0" borderId="2" xfId="0" applyNumberFormat="1" applyBorder="1" applyAlignment="1" applyProtection="1">
      <alignment horizontal="center" vertical="center" wrapText="1"/>
    </xf>
    <xf numFmtId="165" fontId="0" fillId="0" borderId="2" xfId="0" applyNumberFormat="1" applyBorder="1" applyAlignment="1" applyProtection="1">
      <alignment vertical="center" wrapText="1"/>
      <protection locked="0"/>
    </xf>
    <xf numFmtId="165" fontId="0" fillId="0" borderId="3" xfId="0" applyNumberFormat="1" applyFont="1" applyBorder="1" applyAlignment="1" applyProtection="1">
      <alignment vertical="center" wrapText="1"/>
    </xf>
    <xf numFmtId="49" fontId="0" fillId="0" borderId="12" xfId="0" applyNumberFormat="1" applyFont="1" applyBorder="1" applyAlignment="1" applyProtection="1">
      <alignment horizontal="center" vertical="center" wrapText="1"/>
    </xf>
    <xf numFmtId="49" fontId="0" fillId="0" borderId="13" xfId="0" applyNumberFormat="1" applyFont="1" applyBorder="1" applyAlignment="1" applyProtection="1">
      <alignment horizontal="center" vertical="center" wrapText="1"/>
    </xf>
    <xf numFmtId="49" fontId="0" fillId="0" borderId="5" xfId="0" applyNumberFormat="1" applyFont="1" applyBorder="1" applyAlignment="1" applyProtection="1">
      <alignment horizontal="left" vertical="center" wrapText="1"/>
    </xf>
    <xf numFmtId="3" fontId="0" fillId="0" borderId="5" xfId="0" applyNumberFormat="1" applyFont="1" applyFill="1" applyBorder="1" applyAlignment="1" applyProtection="1">
      <alignment horizontal="center" vertical="center" wrapText="1"/>
    </xf>
    <xf numFmtId="0" fontId="0" fillId="0" borderId="5" xfId="0" applyBorder="1" applyAlignment="1" applyProtection="1">
      <alignment horizontal="center" vertical="center" wrapText="1"/>
      <protection locked="0"/>
    </xf>
    <xf numFmtId="164" fontId="0" fillId="0" borderId="5" xfId="0" applyNumberFormat="1" applyBorder="1" applyAlignment="1" applyProtection="1">
      <alignment horizontal="center" vertical="center" wrapText="1"/>
    </xf>
    <xf numFmtId="165" fontId="0" fillId="0" borderId="5" xfId="0" applyNumberFormat="1" applyBorder="1" applyAlignment="1" applyProtection="1">
      <alignment vertical="center" wrapText="1"/>
      <protection locked="0"/>
    </xf>
    <xf numFmtId="165" fontId="0" fillId="0" borderId="6" xfId="0" applyNumberFormat="1" applyFont="1" applyBorder="1" applyAlignment="1" applyProtection="1">
      <alignment vertical="center" wrapText="1"/>
    </xf>
    <xf numFmtId="49" fontId="0" fillId="0" borderId="7" xfId="0" applyNumberFormat="1" applyFont="1" applyBorder="1" applyAlignment="1" applyProtection="1">
      <alignment horizontal="left" vertical="center" wrapText="1"/>
    </xf>
    <xf numFmtId="3" fontId="0" fillId="0" borderId="7" xfId="0" applyNumberFormat="1" applyFont="1" applyFill="1" applyBorder="1" applyAlignment="1" applyProtection="1">
      <alignment horizontal="center" vertical="center" wrapText="1"/>
    </xf>
    <xf numFmtId="0" fontId="0" fillId="0" borderId="7" xfId="0" applyBorder="1" applyAlignment="1" applyProtection="1">
      <alignment horizontal="center" vertical="center" wrapText="1"/>
      <protection locked="0"/>
    </xf>
    <xf numFmtId="164" fontId="0" fillId="0" borderId="7" xfId="0" applyNumberFormat="1" applyBorder="1" applyAlignment="1" applyProtection="1">
      <alignment horizontal="center" vertical="center" wrapText="1"/>
    </xf>
    <xf numFmtId="165" fontId="0" fillId="0" borderId="7" xfId="0" applyNumberFormat="1" applyBorder="1" applyAlignment="1" applyProtection="1">
      <alignment vertical="center" wrapText="1"/>
      <protection locked="0"/>
    </xf>
    <xf numFmtId="165" fontId="0" fillId="0" borderId="14" xfId="0" applyNumberFormat="1" applyFont="1" applyBorder="1" applyAlignment="1" applyProtection="1">
      <alignment vertical="center" wrapText="1"/>
    </xf>
    <xf numFmtId="49" fontId="0" fillId="0" borderId="15" xfId="0" applyNumberFormat="1" applyFont="1" applyBorder="1" applyAlignment="1" applyProtection="1">
      <alignment horizontal="center" vertical="center" wrapText="1"/>
    </xf>
    <xf numFmtId="49" fontId="0" fillId="0" borderId="16" xfId="0" applyNumberFormat="1" applyFont="1" applyBorder="1" applyAlignment="1" applyProtection="1">
      <alignment horizontal="left" vertical="center" wrapText="1"/>
    </xf>
    <xf numFmtId="3" fontId="0" fillId="0" borderId="16" xfId="0" applyNumberFormat="1" applyFont="1" applyFill="1" applyBorder="1" applyAlignment="1" applyProtection="1">
      <alignment horizontal="center" vertical="center" wrapText="1"/>
    </xf>
    <xf numFmtId="0" fontId="0" fillId="0" borderId="16" xfId="0" applyBorder="1" applyAlignment="1" applyProtection="1">
      <alignment horizontal="center" vertical="center" wrapText="1"/>
      <protection locked="0"/>
    </xf>
    <xf numFmtId="164" fontId="0" fillId="0" borderId="16" xfId="0" applyNumberFormat="1" applyBorder="1" applyAlignment="1" applyProtection="1">
      <alignment horizontal="center" vertical="center" wrapText="1"/>
    </xf>
    <xf numFmtId="165" fontId="0" fillId="0" borderId="16" xfId="0" applyNumberFormat="1" applyBorder="1" applyAlignment="1" applyProtection="1">
      <alignment vertical="center" wrapText="1"/>
      <protection locked="0"/>
    </xf>
    <xf numFmtId="165" fontId="0" fillId="0" borderId="17" xfId="0" applyNumberFormat="1" applyFont="1" applyBorder="1" applyAlignment="1" applyProtection="1">
      <alignment vertical="center" wrapText="1"/>
    </xf>
    <xf numFmtId="49" fontId="0" fillId="0" borderId="16" xfId="0" applyNumberFormat="1" applyFont="1" applyFill="1" applyBorder="1" applyAlignment="1" applyProtection="1">
      <alignment horizontal="left" vertical="center" wrapText="1"/>
    </xf>
    <xf numFmtId="0" fontId="0" fillId="0" borderId="16" xfId="0" applyFill="1" applyBorder="1" applyAlignment="1" applyProtection="1">
      <alignment horizontal="center" vertical="center" wrapText="1"/>
      <protection locked="0"/>
    </xf>
    <xf numFmtId="164" fontId="0" fillId="0" borderId="16" xfId="0" applyNumberFormat="1" applyFill="1" applyBorder="1" applyAlignment="1" applyProtection="1">
      <alignment horizontal="center" vertical="center" wrapText="1"/>
    </xf>
    <xf numFmtId="49" fontId="0" fillId="0" borderId="7" xfId="0" applyNumberFormat="1" applyFont="1" applyFill="1" applyBorder="1" applyAlignment="1" applyProtection="1">
      <alignment horizontal="left" vertical="center" wrapText="1"/>
    </xf>
    <xf numFmtId="0" fontId="0" fillId="0" borderId="7" xfId="0" applyFill="1" applyBorder="1" applyAlignment="1" applyProtection="1">
      <alignment horizontal="center" vertical="center" wrapText="1"/>
      <protection locked="0"/>
    </xf>
    <xf numFmtId="164" fontId="0" fillId="0" borderId="7" xfId="0" applyNumberFormat="1" applyFill="1" applyBorder="1" applyAlignment="1" applyProtection="1">
      <alignment horizontal="center" vertical="center" wrapText="1"/>
    </xf>
    <xf numFmtId="49" fontId="1" fillId="0" borderId="18" xfId="0" applyNumberFormat="1" applyFont="1" applyBorder="1" applyAlignment="1" applyProtection="1">
      <alignment horizontal="center" vertical="center" wrapText="1"/>
    </xf>
    <xf numFmtId="164" fontId="1" fillId="0" borderId="18" xfId="0" applyNumberFormat="1" applyFont="1" applyBorder="1" applyAlignment="1" applyProtection="1">
      <alignment horizontal="center" vertical="center" wrapText="1"/>
    </xf>
    <xf numFmtId="165" fontId="0" fillId="0" borderId="18" xfId="0" applyNumberFormat="1" applyFont="1" applyBorder="1" applyAlignment="1" applyProtection="1">
      <alignment vertical="center" wrapText="1"/>
      <protection locked="0"/>
    </xf>
    <xf numFmtId="165" fontId="1" fillId="0" borderId="19" xfId="0" applyNumberFormat="1" applyFont="1" applyBorder="1" applyAlignment="1" applyProtection="1">
      <alignment vertical="center" wrapText="1"/>
    </xf>
    <xf numFmtId="0" fontId="1" fillId="0" borderId="20" xfId="0" applyFont="1" applyBorder="1" applyAlignment="1" applyProtection="1">
      <alignment horizontal="center" vertical="center" wrapText="1"/>
    </xf>
    <xf numFmtId="49" fontId="1" fillId="0" borderId="20" xfId="0" applyNumberFormat="1" applyFont="1" applyBorder="1" applyAlignment="1" applyProtection="1">
      <alignment horizontal="left" vertical="center"/>
    </xf>
    <xf numFmtId="0" fontId="1" fillId="0" borderId="20" xfId="0" applyNumberFormat="1" applyFont="1" applyBorder="1" applyAlignment="1" applyProtection="1">
      <alignment horizontal="center" vertical="center" wrapText="1"/>
    </xf>
    <xf numFmtId="17" fontId="1" fillId="2" borderId="20" xfId="0" quotePrefix="1" applyNumberFormat="1" applyFont="1" applyFill="1" applyBorder="1" applyAlignment="1" applyProtection="1">
      <alignment horizontal="center" vertical="center" wrapText="1"/>
      <protection locked="0"/>
    </xf>
    <xf numFmtId="0" fontId="1" fillId="2" borderId="20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21" xfId="0" applyFont="1" applyFill="1" applyBorder="1" applyAlignment="1" applyProtection="1">
      <alignment horizontal="center" vertical="center" wrapText="1"/>
    </xf>
    <xf numFmtId="49" fontId="0" fillId="0" borderId="11" xfId="0" applyNumberFormat="1" applyFont="1" applyBorder="1" applyAlignment="1" applyProtection="1">
      <alignment horizontal="center" vertical="center" wrapText="1"/>
    </xf>
    <xf numFmtId="49" fontId="0" fillId="0" borderId="20" xfId="0" applyNumberFormat="1" applyFont="1" applyBorder="1" applyAlignment="1" applyProtection="1">
      <alignment horizontal="left" vertical="center" wrapText="1"/>
    </xf>
    <xf numFmtId="3" fontId="0" fillId="0" borderId="20" xfId="0" applyNumberFormat="1" applyFont="1" applyFill="1" applyBorder="1" applyAlignment="1" applyProtection="1">
      <alignment horizontal="center" vertical="center" wrapText="1"/>
    </xf>
    <xf numFmtId="0" fontId="0" fillId="0" borderId="20" xfId="0" applyBorder="1" applyAlignment="1" applyProtection="1">
      <alignment horizontal="center" vertical="center" wrapText="1"/>
      <protection locked="0"/>
    </xf>
    <xf numFmtId="164" fontId="0" fillId="0" borderId="20" xfId="0" applyNumberFormat="1" applyBorder="1" applyAlignment="1" applyProtection="1">
      <alignment horizontal="center" vertical="center" wrapText="1"/>
    </xf>
    <xf numFmtId="165" fontId="0" fillId="0" borderId="20" xfId="0" applyNumberFormat="1" applyBorder="1" applyAlignment="1" applyProtection="1">
      <alignment vertical="center" wrapText="1"/>
      <protection locked="0"/>
    </xf>
    <xf numFmtId="165" fontId="0" fillId="0" borderId="21" xfId="0" applyNumberFormat="1" applyFont="1" applyBorder="1" applyAlignment="1" applyProtection="1">
      <alignment vertical="center" wrapText="1"/>
    </xf>
    <xf numFmtId="49" fontId="0" fillId="0" borderId="12" xfId="0" applyNumberFormat="1" applyFont="1" applyBorder="1" applyAlignment="1" applyProtection="1">
      <alignment horizontal="center" vertical="center" wrapText="1"/>
    </xf>
    <xf numFmtId="49" fontId="0" fillId="0" borderId="22" xfId="0" applyNumberFormat="1" applyFont="1" applyBorder="1" applyAlignment="1" applyProtection="1">
      <alignment horizontal="center" vertical="center" wrapText="1"/>
    </xf>
    <xf numFmtId="49" fontId="0" fillId="0" borderId="23" xfId="0" applyNumberFormat="1" applyFont="1" applyBorder="1" applyAlignment="1" applyProtection="1">
      <alignment horizontal="center" vertical="center" wrapText="1"/>
    </xf>
    <xf numFmtId="49" fontId="0" fillId="0" borderId="24" xfId="0" applyNumberFormat="1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horizontal="center" vertical="center" wrapText="1"/>
    </xf>
    <xf numFmtId="49" fontId="1" fillId="0" borderId="13" xfId="0" applyNumberFormat="1" applyFont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26"/>
  <sheetViews>
    <sheetView tabSelected="1" zoomScaleNormal="100" workbookViewId="0">
      <selection activeCell="J27" sqref="J27"/>
    </sheetView>
  </sheetViews>
  <sheetFormatPr defaultColWidth="8.85546875" defaultRowHeight="15" x14ac:dyDescent="0.25"/>
  <cols>
    <col min="1" max="1" width="11.85546875" style="1" customWidth="1"/>
    <col min="2" max="2" width="17.140625" style="1" customWidth="1"/>
    <col min="3" max="3" width="6.5703125" style="1" customWidth="1"/>
    <col min="4" max="4" width="76" style="2" customWidth="1"/>
    <col min="5" max="5" width="19.28515625" style="3" customWidth="1"/>
    <col min="6" max="6" width="11.7109375" style="3" customWidth="1"/>
    <col min="7" max="7" width="17.140625" style="1" customWidth="1"/>
    <col min="8" max="8" width="24.7109375" style="4" customWidth="1"/>
    <col min="9" max="9" width="14.140625" style="4" customWidth="1"/>
    <col min="10" max="10" width="17.7109375" style="4" customWidth="1"/>
    <col min="11" max="37" width="8.85546875" style="4"/>
    <col min="38" max="16384" width="8.85546875" style="5"/>
  </cols>
  <sheetData>
    <row r="1" spans="1:10" ht="46.5" customHeight="1" x14ac:dyDescent="0.25">
      <c r="A1" s="15" t="s">
        <v>10</v>
      </c>
      <c r="B1" s="16"/>
      <c r="C1" s="16"/>
      <c r="D1" s="16"/>
      <c r="E1" s="16"/>
      <c r="F1" s="16"/>
      <c r="G1" s="16"/>
      <c r="H1" s="16"/>
      <c r="I1" s="16"/>
      <c r="J1" s="17"/>
    </row>
    <row r="3" spans="1:10" ht="38.450000000000003" customHeight="1" thickBot="1" x14ac:dyDescent="0.3">
      <c r="A3" s="18"/>
      <c r="B3" s="18"/>
      <c r="C3" s="18"/>
      <c r="D3" s="18"/>
      <c r="E3" s="18"/>
      <c r="F3" s="18"/>
      <c r="G3" s="18"/>
      <c r="H3" s="18"/>
      <c r="I3" s="18"/>
      <c r="J3" s="18"/>
    </row>
    <row r="4" spans="1:10" ht="45.75" thickBot="1" x14ac:dyDescent="0.3">
      <c r="A4" s="74"/>
      <c r="B4" s="57" t="s">
        <v>1</v>
      </c>
      <c r="C4" s="57"/>
      <c r="D4" s="58" t="s">
        <v>0</v>
      </c>
      <c r="E4" s="59" t="s">
        <v>28</v>
      </c>
      <c r="F4" s="60" t="s">
        <v>9</v>
      </c>
      <c r="G4" s="59" t="s">
        <v>12</v>
      </c>
      <c r="H4" s="59" t="s">
        <v>2</v>
      </c>
      <c r="I4" s="61" t="s">
        <v>29</v>
      </c>
      <c r="J4" s="62" t="s">
        <v>3</v>
      </c>
    </row>
    <row r="5" spans="1:10" ht="33" customHeight="1" thickBot="1" x14ac:dyDescent="0.3">
      <c r="A5" s="71" t="s">
        <v>4</v>
      </c>
      <c r="B5" s="71"/>
      <c r="C5" s="63" t="s">
        <v>13</v>
      </c>
      <c r="D5" s="64" t="s">
        <v>27</v>
      </c>
      <c r="E5" s="65">
        <v>506</v>
      </c>
      <c r="F5" s="66"/>
      <c r="G5" s="67">
        <v>68</v>
      </c>
      <c r="H5" s="67">
        <f t="shared" ref="H5:H14" si="0">SUM(G5*E5)</f>
        <v>34408</v>
      </c>
      <c r="I5" s="68">
        <v>68</v>
      </c>
      <c r="J5" s="69">
        <f>+I5*E5</f>
        <v>34408</v>
      </c>
    </row>
    <row r="6" spans="1:10" ht="25.5" customHeight="1" x14ac:dyDescent="0.25">
      <c r="A6" s="72"/>
      <c r="B6" s="72"/>
      <c r="C6" s="19" t="s">
        <v>14</v>
      </c>
      <c r="D6" s="20" t="s">
        <v>11</v>
      </c>
      <c r="E6" s="21"/>
      <c r="F6" s="22"/>
      <c r="G6" s="23"/>
      <c r="H6" s="23"/>
      <c r="I6" s="24"/>
      <c r="J6" s="25"/>
    </row>
    <row r="7" spans="1:10" ht="25.5" customHeight="1" x14ac:dyDescent="0.25">
      <c r="A7" s="72"/>
      <c r="B7" s="72"/>
      <c r="C7" s="26"/>
      <c r="D7" s="11" t="s">
        <v>21</v>
      </c>
      <c r="E7" s="12">
        <v>35</v>
      </c>
      <c r="F7" s="6"/>
      <c r="G7" s="13">
        <v>55</v>
      </c>
      <c r="H7" s="13">
        <f t="shared" si="0"/>
        <v>1925</v>
      </c>
      <c r="I7" s="7">
        <v>55</v>
      </c>
      <c r="J7" s="14">
        <f>+I7*E7</f>
        <v>1925</v>
      </c>
    </row>
    <row r="8" spans="1:10" ht="25.5" customHeight="1" thickBot="1" x14ac:dyDescent="0.3">
      <c r="A8" s="72"/>
      <c r="B8" s="72"/>
      <c r="C8" s="27"/>
      <c r="D8" s="28" t="s">
        <v>22</v>
      </c>
      <c r="E8" s="29">
        <v>33.333333333333336</v>
      </c>
      <c r="F8" s="30"/>
      <c r="G8" s="31">
        <v>60</v>
      </c>
      <c r="H8" s="31">
        <f t="shared" si="0"/>
        <v>2000.0000000000002</v>
      </c>
      <c r="I8" s="32">
        <v>60</v>
      </c>
      <c r="J8" s="33">
        <f>+I8*E8</f>
        <v>2000.0000000000002</v>
      </c>
    </row>
    <row r="9" spans="1:10" ht="27.75" customHeight="1" thickBot="1" x14ac:dyDescent="0.3">
      <c r="A9" s="72"/>
      <c r="B9" s="72"/>
      <c r="C9" s="70" t="s">
        <v>15</v>
      </c>
      <c r="D9" s="34" t="s">
        <v>23</v>
      </c>
      <c r="E9" s="35">
        <v>33.333333333333336</v>
      </c>
      <c r="F9" s="36"/>
      <c r="G9" s="37">
        <v>120</v>
      </c>
      <c r="H9" s="37">
        <f t="shared" si="0"/>
        <v>4000.0000000000005</v>
      </c>
      <c r="I9" s="38">
        <v>120</v>
      </c>
      <c r="J9" s="39">
        <f t="shared" ref="J6:J14" si="1">+I9*E9</f>
        <v>4000.0000000000005</v>
      </c>
    </row>
    <row r="10" spans="1:10" ht="31.5" customHeight="1" thickBot="1" x14ac:dyDescent="0.3">
      <c r="A10" s="72"/>
      <c r="B10" s="72"/>
      <c r="C10" s="40" t="s">
        <v>16</v>
      </c>
      <c r="D10" s="41" t="s">
        <v>30</v>
      </c>
      <c r="E10" s="42">
        <v>46.511627906976742</v>
      </c>
      <c r="F10" s="43"/>
      <c r="G10" s="44">
        <v>86</v>
      </c>
      <c r="H10" s="44">
        <f t="shared" si="0"/>
        <v>4000</v>
      </c>
      <c r="I10" s="45">
        <v>86</v>
      </c>
      <c r="J10" s="46">
        <f t="shared" si="1"/>
        <v>4000</v>
      </c>
    </row>
    <row r="11" spans="1:10" ht="31.5" customHeight="1" thickBot="1" x14ac:dyDescent="0.3">
      <c r="A11" s="72"/>
      <c r="B11" s="72"/>
      <c r="C11" s="70" t="s">
        <v>17</v>
      </c>
      <c r="D11" s="34" t="s">
        <v>31</v>
      </c>
      <c r="E11" s="35">
        <v>33.333333333333336</v>
      </c>
      <c r="F11" s="36"/>
      <c r="G11" s="37">
        <v>89</v>
      </c>
      <c r="H11" s="37">
        <f t="shared" si="0"/>
        <v>2966.666666666667</v>
      </c>
      <c r="I11" s="38">
        <v>89</v>
      </c>
      <c r="J11" s="39">
        <f t="shared" si="1"/>
        <v>2966.666666666667</v>
      </c>
    </row>
    <row r="12" spans="1:10" ht="30.75" customHeight="1" thickBot="1" x14ac:dyDescent="0.3">
      <c r="A12" s="72"/>
      <c r="B12" s="72"/>
      <c r="C12" s="40" t="s">
        <v>18</v>
      </c>
      <c r="D12" s="47" t="s">
        <v>24</v>
      </c>
      <c r="E12" s="42">
        <v>420</v>
      </c>
      <c r="F12" s="48"/>
      <c r="G12" s="49">
        <v>80</v>
      </c>
      <c r="H12" s="49">
        <f t="shared" si="0"/>
        <v>33600</v>
      </c>
      <c r="I12" s="45">
        <v>80</v>
      </c>
      <c r="J12" s="46">
        <f t="shared" si="1"/>
        <v>33600</v>
      </c>
    </row>
    <row r="13" spans="1:10" ht="27.75" customHeight="1" thickBot="1" x14ac:dyDescent="0.3">
      <c r="A13" s="72"/>
      <c r="B13" s="72"/>
      <c r="C13" s="70" t="s">
        <v>19</v>
      </c>
      <c r="D13" s="50" t="s">
        <v>25</v>
      </c>
      <c r="E13" s="35">
        <v>84</v>
      </c>
      <c r="F13" s="51"/>
      <c r="G13" s="52">
        <v>60</v>
      </c>
      <c r="H13" s="52">
        <f t="shared" si="0"/>
        <v>5040</v>
      </c>
      <c r="I13" s="38">
        <v>60</v>
      </c>
      <c r="J13" s="39">
        <f t="shared" si="1"/>
        <v>5040</v>
      </c>
    </row>
    <row r="14" spans="1:10" ht="27.75" customHeight="1" thickBot="1" x14ac:dyDescent="0.3">
      <c r="A14" s="73"/>
      <c r="B14" s="73"/>
      <c r="C14" s="40" t="s">
        <v>20</v>
      </c>
      <c r="D14" s="41" t="s">
        <v>26</v>
      </c>
      <c r="E14" s="42">
        <v>603</v>
      </c>
      <c r="F14" s="43"/>
      <c r="G14" s="44">
        <v>20</v>
      </c>
      <c r="H14" s="44">
        <f t="shared" si="0"/>
        <v>12060</v>
      </c>
      <c r="I14" s="45">
        <v>20</v>
      </c>
      <c r="J14" s="46">
        <f t="shared" si="1"/>
        <v>12060</v>
      </c>
    </row>
    <row r="15" spans="1:10" ht="29.25" customHeight="1" thickBot="1" x14ac:dyDescent="0.3">
      <c r="A15" s="75" t="s">
        <v>5</v>
      </c>
      <c r="B15" s="53"/>
      <c r="C15" s="53"/>
      <c r="D15" s="53"/>
      <c r="E15" s="53"/>
      <c r="F15" s="53"/>
      <c r="G15" s="53"/>
      <c r="H15" s="54">
        <f>SUM(H5:H14)</f>
        <v>99999.666666666657</v>
      </c>
      <c r="I15" s="55"/>
      <c r="J15" s="56">
        <f>SUM(J5:J14)</f>
        <v>99999.666666666657</v>
      </c>
    </row>
    <row r="17" spans="1:8" ht="75" x14ac:dyDescent="0.25">
      <c r="A17" s="76" t="s">
        <v>8</v>
      </c>
      <c r="B17" s="8"/>
      <c r="C17" s="8"/>
    </row>
    <row r="18" spans="1:8" x14ac:dyDescent="0.25">
      <c r="H18" s="1" t="s">
        <v>6</v>
      </c>
    </row>
    <row r="19" spans="1:8" x14ac:dyDescent="0.25">
      <c r="H19" s="1" t="s">
        <v>7</v>
      </c>
    </row>
    <row r="24" spans="1:8" x14ac:dyDescent="0.25">
      <c r="D24" s="9"/>
    </row>
    <row r="25" spans="1:8" x14ac:dyDescent="0.25">
      <c r="D25" s="9"/>
    </row>
    <row r="26" spans="1:8" x14ac:dyDescent="0.25">
      <c r="D26" s="10"/>
    </row>
  </sheetData>
  <mergeCells count="6">
    <mergeCell ref="A1:J1"/>
    <mergeCell ref="A3:J3"/>
    <mergeCell ref="A15:G15"/>
    <mergeCell ref="A5:A14"/>
    <mergeCell ref="B5:B14"/>
    <mergeCell ref="C6:C8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6" sqref="D6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Foglio1</vt:lpstr>
      <vt:lpstr>Foglio2</vt:lpstr>
      <vt:lpstr>Foglio3</vt:lpstr>
      <vt:lpstr>Foglio1!_Hlk77837466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2025-11-26T10:19:31Z</dcterms:modified>
</cp:coreProperties>
</file>